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2" i="1" l="1"/>
  <c r="I12" i="1"/>
  <c r="J12" i="1"/>
  <c r="G12" i="1"/>
  <c r="H24" i="1" l="1"/>
  <c r="G24" i="1"/>
  <c r="J24" i="1"/>
  <c r="I24" i="1"/>
</calcChain>
</file>

<file path=xl/sharedStrings.xml><?xml version="1.0" encoding="utf-8"?>
<sst xmlns="http://schemas.openxmlformats.org/spreadsheetml/2006/main" count="82" uniqueCount="63">
  <si>
    <t>Розподіл витрат місцевого бюджету на реалізацію місцевих/регіональних програм у 2020 році</t>
  </si>
  <si>
    <t>13205100000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</si>
  <si>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</si>
  <si>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</si>
  <si>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</si>
  <si>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</si>
  <si>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</si>
  <si>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</si>
  <si>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</si>
  <si>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</si>
  <si>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</si>
  <si>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</si>
  <si>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</si>
  <si>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</si>
  <si>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</si>
  <si>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</si>
  <si>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/>
  </si>
  <si>
    <t>Виконавчий комітет Новороздільської міської ради</t>
  </si>
  <si>
    <t>0222010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</si>
  <si>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</si>
  <si>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</si>
  <si>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</si>
  <si>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"Новороздільська міська лікарня  на 2020 рік та прогноз на 2021-2022 роки"</t>
  </si>
  <si>
    <t>Рішення сесії від 17.12.2019 року № 1245</t>
  </si>
  <si>
    <t>УСЬОГО</t>
  </si>
  <si>
    <t>X</t>
  </si>
  <si>
    <t>Програма фінансової підтримки комунальних підприємств, установ та здійснення внесків до статутних капіталів (поповнення статутного капіталу) комунальних підприємств Новороздільської міської ради  на 2020 рік та прогноз на 2021-2022 роки.</t>
  </si>
  <si>
    <t>Секретар ради</t>
  </si>
  <si>
    <t>Кравець І.Д.</t>
  </si>
  <si>
    <t>Внески до статутного капіталу суб`єктів господарювання</t>
  </si>
  <si>
    <t>Заходи з енергозбереження</t>
  </si>
  <si>
    <t>.0217640</t>
  </si>
  <si>
    <t>.0470</t>
  </si>
  <si>
    <t>'Заходи з енергозбереження</t>
  </si>
  <si>
    <t>Програма підтримки будинків об’єднань співвласників багатоквартирних будинків (ОСББ) на 2020 рік та прогноз на 2021-2022  роки.</t>
  </si>
  <si>
    <t>.0217310</t>
  </si>
  <si>
    <t>'0443</t>
  </si>
  <si>
    <t>'Будівництво об`єктів житлово-комунального господарства</t>
  </si>
  <si>
    <t>.0217330</t>
  </si>
  <si>
    <t>0443</t>
  </si>
  <si>
    <t>Будівництво1 інших об`єктів комунальної власності</t>
  </si>
  <si>
    <t>Програма благоустрою м. Новий Розділ на 2020 рік та прогноз на 2021-2022 роки.</t>
  </si>
  <si>
    <t>.0217370</t>
  </si>
  <si>
    <t>0490</t>
  </si>
  <si>
    <t>Реалізація інших заходів щодо соціально-економічного розвитку територій</t>
  </si>
  <si>
    <t>.0227322</t>
  </si>
  <si>
    <t>'Будівництво медичних установ та закладів</t>
  </si>
  <si>
    <t>.0219800</t>
  </si>
  <si>
    <t>0180</t>
  </si>
  <si>
    <t>'Субвенція з місцевого бюджету державному бюджету на виконання програм соціально-економічного розвитку регіонів</t>
  </si>
  <si>
    <t>Програма щодо захисту населення і територій від надзвичайних ситуацій техногенного та природного характеру м. новий Розділ на 2020 рік та прогроноз 2021-2022 рік</t>
  </si>
  <si>
    <t xml:space="preserve"> Рішення  №1297 від 20.03.2020 рік</t>
  </si>
  <si>
    <t>Додаток 4</t>
  </si>
  <si>
    <t>Програма енергозбереження для населення м.Новий Розділ на 2020 рік та прогноз на 2021-2022  роки.</t>
  </si>
  <si>
    <t>Рішення сесії  № 124 27.02.2020 року №</t>
  </si>
  <si>
    <t>рішення сесії від 17.12.2019 року №1251</t>
  </si>
  <si>
    <t>рішення сесії від 17.12.2019 року №1253</t>
  </si>
  <si>
    <t>рішення сесії від 27.02.2020 року №1287</t>
  </si>
  <si>
    <t>.0227670</t>
  </si>
  <si>
    <t>.0490</t>
  </si>
  <si>
    <t>'Внески до статутного капіталу суб`єктів господарювання</t>
  </si>
  <si>
    <t>рішення Новороздільської міської ради</t>
  </si>
  <si>
    <t>№ 1299 від 20.03.2020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</si>
</sst>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0" fontId="0" fillId="0" borderId="1" xfId="0" quotePrefix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right" vertical="center"/>
    </xf>
    <xf numFmtId="164" fontId="0" fillId="2" borderId="1" xfId="0" applyNumberFormat="1" applyFont="1" applyFill="1" applyBorder="1" applyAlignment="1">
      <alignment horizontal="right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164" fontId="7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activeCell="C9" sqref="C9:C10"/>
    </sheetView>
  </sheetViews>
  <sheetFormatPr defaultRowHeight="12.75" x14ac:dyDescent="0.2"/>
  <cols>
    <col min="1" max="1" width="12" customWidth="1"/>
    <col min="2" max="2" width="10.7109375" customWidth="1"/>
    <col min="3" max="3" width="12" customWidth="1"/>
    <col min="4" max="4" width="40.7109375" customWidth="1"/>
    <col min="5" max="5" width="18" customWidth="1"/>
    <col min="6" max="7" width="13.7109375" customWidth="1"/>
    <col min="8" max="8" width="11.140625" customWidth="1"/>
    <col min="9" max="9" width="11.85546875" customWidth="1"/>
    <col min="10" max="10" width="13.7109375" customWidth="1"/>
  </cols>
  <sheetData>
    <row r="1" spans="1:10" x14ac:dyDescent="0.2">
      <c r="H1" t="s">
        <v>52</v>
      </c>
    </row>
    <row r="2" spans="1:10" x14ac:dyDescent="0.2">
      <c r="H2" t="s">
        <v>61</v>
      </c>
    </row>
    <row r="3" spans="1:10" x14ac:dyDescent="0.2">
      <c r="H3" t="s">
        <v>62</v>
      </c>
    </row>
    <row r="5" spans="1:10" x14ac:dyDescent="0.2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</row>
    <row r="7" spans="1:10" x14ac:dyDescent="0.2">
      <c r="A7" s="1" t="s">
        <v>1</v>
      </c>
    </row>
    <row r="8" spans="1:10" x14ac:dyDescent="0.2">
      <c r="A8" t="s">
        <v>2</v>
      </c>
      <c r="J8" s="2" t="s">
        <v>3</v>
      </c>
    </row>
    <row r="9" spans="1:10" x14ac:dyDescent="0.2">
      <c r="A9" s="32" t="s">
        <v>4</v>
      </c>
      <c r="B9" s="32" t="s">
        <v>5</v>
      </c>
      <c r="C9" s="32" t="s">
        <v>6</v>
      </c>
      <c r="D9" s="33" t="s">
        <v>7</v>
      </c>
      <c r="E9" s="33" t="s">
        <v>8</v>
      </c>
      <c r="F9" s="32" t="s">
        <v>9</v>
      </c>
      <c r="G9" s="34" t="s">
        <v>10</v>
      </c>
      <c r="H9" s="33" t="s">
        <v>11</v>
      </c>
      <c r="I9" s="33" t="s">
        <v>12</v>
      </c>
      <c r="J9" s="33"/>
    </row>
    <row r="10" spans="1:10" ht="68.099999999999994" customHeight="1" x14ac:dyDescent="0.2">
      <c r="A10" s="33"/>
      <c r="B10" s="33"/>
      <c r="C10" s="33"/>
      <c r="D10" s="33"/>
      <c r="E10" s="33"/>
      <c r="F10" s="33"/>
      <c r="G10" s="34"/>
      <c r="H10" s="33"/>
      <c r="I10" s="3" t="s">
        <v>13</v>
      </c>
      <c r="J10" s="3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4">
        <v>9</v>
      </c>
      <c r="J11" s="4">
        <v>10</v>
      </c>
    </row>
    <row r="12" spans="1:10" ht="25.5" x14ac:dyDescent="0.2">
      <c r="A12" s="6" t="s">
        <v>15</v>
      </c>
      <c r="B12" s="7" t="s">
        <v>16</v>
      </c>
      <c r="C12" s="7" t="s">
        <v>16</v>
      </c>
      <c r="D12" s="7" t="s">
        <v>17</v>
      </c>
      <c r="E12" s="7" t="s">
        <v>16</v>
      </c>
      <c r="F12" s="7" t="s">
        <v>16</v>
      </c>
      <c r="G12" s="8">
        <f>G13+G14+G15+G16+G17+G18+G20+G21+G23+G22</f>
        <v>2822500</v>
      </c>
      <c r="H12" s="8">
        <f>H13+H14+H15+H16+H17+H18+H20+H21+H23+H22</f>
        <v>60000</v>
      </c>
      <c r="I12" s="8">
        <f>I13+I14+I15+I16+I17+I18+I20+I21+I23+I22</f>
        <v>2762500</v>
      </c>
      <c r="J12" s="8">
        <f>J13+J14+J15+J16+J17+J18+J20+J21+J23+J22</f>
        <v>2762500</v>
      </c>
    </row>
    <row r="13" spans="1:10" ht="102" x14ac:dyDescent="0.2">
      <c r="A13" s="20" t="s">
        <v>35</v>
      </c>
      <c r="B13" s="19">
        <v>7310</v>
      </c>
      <c r="C13" s="19" t="s">
        <v>36</v>
      </c>
      <c r="D13" s="19" t="s">
        <v>37</v>
      </c>
      <c r="E13" s="19" t="s">
        <v>34</v>
      </c>
      <c r="F13" s="25" t="s">
        <v>55</v>
      </c>
      <c r="G13" s="22">
        <v>200000</v>
      </c>
      <c r="H13" s="21"/>
      <c r="I13" s="21">
        <v>200000</v>
      </c>
      <c r="J13" s="21">
        <v>200000</v>
      </c>
    </row>
    <row r="14" spans="1:10" ht="70.5" customHeight="1" x14ac:dyDescent="0.2">
      <c r="A14" s="20" t="s">
        <v>38</v>
      </c>
      <c r="B14" s="19">
        <v>7330</v>
      </c>
      <c r="C14" s="23" t="s">
        <v>39</v>
      </c>
      <c r="D14" s="24" t="s">
        <v>40</v>
      </c>
      <c r="E14" s="19" t="s">
        <v>41</v>
      </c>
      <c r="F14" s="25" t="s">
        <v>56</v>
      </c>
      <c r="G14" s="22">
        <v>30000</v>
      </c>
      <c r="H14" s="21"/>
      <c r="I14" s="21">
        <v>30000</v>
      </c>
      <c r="J14" s="21">
        <v>30000</v>
      </c>
    </row>
    <row r="15" spans="1:10" ht="63.75" x14ac:dyDescent="0.2">
      <c r="A15" s="20" t="s">
        <v>42</v>
      </c>
      <c r="B15" s="19">
        <v>7370</v>
      </c>
      <c r="C15" s="23" t="s">
        <v>43</v>
      </c>
      <c r="D15" s="24" t="s">
        <v>44</v>
      </c>
      <c r="E15" s="19" t="s">
        <v>41</v>
      </c>
      <c r="F15" s="25" t="s">
        <v>56</v>
      </c>
      <c r="G15" s="22">
        <v>21430</v>
      </c>
      <c r="H15" s="21"/>
      <c r="I15" s="21">
        <v>21430</v>
      </c>
      <c r="J15" s="21">
        <v>21430</v>
      </c>
    </row>
    <row r="16" spans="1:10" ht="84" customHeight="1" x14ac:dyDescent="0.2">
      <c r="A16" s="9" t="s">
        <v>31</v>
      </c>
      <c r="B16" s="10">
        <v>7640</v>
      </c>
      <c r="C16" s="10" t="s">
        <v>32</v>
      </c>
      <c r="D16" s="14" t="s">
        <v>30</v>
      </c>
      <c r="E16" s="25" t="s">
        <v>53</v>
      </c>
      <c r="F16" s="25" t="s">
        <v>54</v>
      </c>
      <c r="G16" s="17">
        <v>10000</v>
      </c>
      <c r="H16" s="18">
        <v>10000</v>
      </c>
      <c r="I16" s="16">
        <v>0</v>
      </c>
      <c r="J16" s="16">
        <v>0</v>
      </c>
    </row>
    <row r="17" spans="1:12" ht="109.5" customHeight="1" x14ac:dyDescent="0.2">
      <c r="A17" s="9" t="s">
        <v>31</v>
      </c>
      <c r="B17" s="10">
        <v>7640</v>
      </c>
      <c r="C17" s="10" t="s">
        <v>32</v>
      </c>
      <c r="D17" s="14" t="s">
        <v>33</v>
      </c>
      <c r="E17" s="10" t="s">
        <v>34</v>
      </c>
      <c r="F17" s="25" t="s">
        <v>55</v>
      </c>
      <c r="G17" s="17">
        <v>50000</v>
      </c>
      <c r="H17" s="18">
        <v>50000</v>
      </c>
      <c r="I17" s="16"/>
      <c r="J17" s="16"/>
    </row>
    <row r="18" spans="1:12" ht="205.5" customHeight="1" x14ac:dyDescent="0.2">
      <c r="A18" s="9">
        <v>217670</v>
      </c>
      <c r="B18" s="10">
        <v>7670</v>
      </c>
      <c r="C18" s="10" t="s">
        <v>59</v>
      </c>
      <c r="D18" s="14" t="s">
        <v>29</v>
      </c>
      <c r="E18" s="10" t="s">
        <v>26</v>
      </c>
      <c r="F18" s="25" t="s">
        <v>57</v>
      </c>
      <c r="G18" s="17">
        <v>670000</v>
      </c>
      <c r="H18" s="18"/>
      <c r="I18" s="18">
        <v>670000</v>
      </c>
      <c r="J18" s="18">
        <v>670000</v>
      </c>
    </row>
    <row r="19" spans="1:12" ht="0.75" customHeight="1" x14ac:dyDescent="0.2">
      <c r="A19" s="9"/>
      <c r="B19" s="10"/>
      <c r="C19" s="10"/>
      <c r="D19" s="10"/>
      <c r="E19" s="10"/>
      <c r="F19" s="10"/>
      <c r="G19" s="15"/>
      <c r="H19" s="16"/>
      <c r="I19" s="16">
        <v>0</v>
      </c>
      <c r="J19" s="16">
        <v>0</v>
      </c>
    </row>
    <row r="20" spans="1:12" ht="89.25" hidden="1" x14ac:dyDescent="0.2">
      <c r="A20" s="9" t="s">
        <v>18</v>
      </c>
      <c r="B20" s="10" t="s">
        <v>19</v>
      </c>
      <c r="C20" s="10" t="s">
        <v>20</v>
      </c>
      <c r="D20" s="10" t="s">
        <v>21</v>
      </c>
      <c r="E20" s="10" t="s">
        <v>22</v>
      </c>
      <c r="F20" s="10" t="s">
        <v>23</v>
      </c>
      <c r="G20" s="27"/>
      <c r="H20" s="28"/>
      <c r="I20" s="16"/>
      <c r="J20" s="16"/>
    </row>
    <row r="21" spans="1:12" ht="95.25" customHeight="1" x14ac:dyDescent="0.2">
      <c r="A21" s="9" t="s">
        <v>45</v>
      </c>
      <c r="B21" s="10">
        <v>7322</v>
      </c>
      <c r="C21" s="23" t="s">
        <v>39</v>
      </c>
      <c r="D21" s="10" t="s">
        <v>46</v>
      </c>
      <c r="E21" s="10" t="s">
        <v>22</v>
      </c>
      <c r="F21" s="10" t="s">
        <v>23</v>
      </c>
      <c r="G21" s="17">
        <v>345110</v>
      </c>
      <c r="H21" s="18"/>
      <c r="I21" s="18">
        <v>345110</v>
      </c>
      <c r="J21" s="18">
        <v>345110</v>
      </c>
      <c r="L21" s="26"/>
    </row>
    <row r="22" spans="1:12" ht="208.5" customHeight="1" x14ac:dyDescent="0.2">
      <c r="A22" s="9" t="s">
        <v>58</v>
      </c>
      <c r="B22" s="10">
        <v>7670</v>
      </c>
      <c r="C22" s="23" t="s">
        <v>59</v>
      </c>
      <c r="D22" s="10" t="s">
        <v>60</v>
      </c>
      <c r="E22" s="10" t="s">
        <v>26</v>
      </c>
      <c r="F22" s="10" t="s">
        <v>57</v>
      </c>
      <c r="G22" s="17">
        <v>1400000</v>
      </c>
      <c r="H22" s="18"/>
      <c r="I22" s="18">
        <v>1400000</v>
      </c>
      <c r="J22" s="18">
        <v>1400000</v>
      </c>
      <c r="L22" s="26"/>
    </row>
    <row r="23" spans="1:12" ht="147" customHeight="1" x14ac:dyDescent="0.2">
      <c r="A23" s="9" t="s">
        <v>47</v>
      </c>
      <c r="B23" s="10">
        <v>9800</v>
      </c>
      <c r="C23" s="23" t="s">
        <v>48</v>
      </c>
      <c r="D23" s="10" t="s">
        <v>49</v>
      </c>
      <c r="E23" s="10" t="s">
        <v>50</v>
      </c>
      <c r="F23" s="10" t="s">
        <v>51</v>
      </c>
      <c r="G23" s="17">
        <v>95960</v>
      </c>
      <c r="H23" s="18"/>
      <c r="I23" s="18">
        <v>95960</v>
      </c>
      <c r="J23" s="18">
        <v>95960</v>
      </c>
      <c r="L23" s="26"/>
    </row>
    <row r="24" spans="1:12" x14ac:dyDescent="0.2">
      <c r="A24" s="11" t="s">
        <v>25</v>
      </c>
      <c r="B24" s="11" t="s">
        <v>25</v>
      </c>
      <c r="C24" s="11" t="s">
        <v>25</v>
      </c>
      <c r="D24" s="12" t="s">
        <v>24</v>
      </c>
      <c r="E24" s="12" t="s">
        <v>25</v>
      </c>
      <c r="F24" s="12" t="s">
        <v>25</v>
      </c>
      <c r="G24" s="13">
        <f>G12</f>
        <v>2822500</v>
      </c>
      <c r="H24" s="13">
        <f t="shared" ref="H24:J24" si="0">H12</f>
        <v>60000</v>
      </c>
      <c r="I24" s="13">
        <f t="shared" si="0"/>
        <v>2762500</v>
      </c>
      <c r="J24" s="13">
        <f t="shared" si="0"/>
        <v>2762500</v>
      </c>
    </row>
    <row r="26" spans="1:12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</row>
    <row r="28" spans="1:12" x14ac:dyDescent="0.2">
      <c r="B28" t="s">
        <v>27</v>
      </c>
      <c r="E28" t="s">
        <v>28</v>
      </c>
    </row>
  </sheetData>
  <mergeCells count="11">
    <mergeCell ref="A26:J26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2020-03-24T11:27:04Z</cp:lastPrinted>
  <dcterms:created xsi:type="dcterms:W3CDTF">2020-01-31T14:11:37Z</dcterms:created>
  <dcterms:modified xsi:type="dcterms:W3CDTF">2020-03-24T11:27:35Z</dcterms:modified>
</cp:coreProperties>
</file>